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YouTube\UD CNTT co ban\16.7.2017 (De 4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E31" i="1"/>
  <c r="D32" i="1"/>
  <c r="D31" i="1"/>
  <c r="G7" i="1"/>
  <c r="H7" i="1" s="1"/>
  <c r="G3" i="1"/>
  <c r="H3" i="1" s="1"/>
  <c r="G4" i="1"/>
  <c r="H4" i="1" s="1"/>
  <c r="G5" i="1"/>
  <c r="H5" i="1" s="1"/>
  <c r="G8" i="1"/>
  <c r="H8" i="1" s="1"/>
  <c r="G6" i="1"/>
  <c r="H6" i="1" s="1"/>
  <c r="G10" i="1"/>
  <c r="H10" i="1" s="1"/>
  <c r="G9" i="1"/>
  <c r="H9" i="1" s="1"/>
  <c r="C7" i="1"/>
  <c r="I7" i="1" s="1"/>
  <c r="J7" i="1" s="1"/>
  <c r="C3" i="1"/>
  <c r="I3" i="1" s="1"/>
  <c r="J3" i="1" s="1"/>
  <c r="C4" i="1"/>
  <c r="I4" i="1" s="1"/>
  <c r="J4" i="1" s="1"/>
  <c r="C5" i="1"/>
  <c r="I5" i="1" s="1"/>
  <c r="J5" i="1" s="1"/>
  <c r="C8" i="1"/>
  <c r="I8" i="1" s="1"/>
  <c r="J8" i="1" s="1"/>
  <c r="C6" i="1"/>
  <c r="I6" i="1" s="1"/>
  <c r="J6" i="1" s="1"/>
  <c r="C10" i="1"/>
  <c r="I10" i="1" s="1"/>
  <c r="J10" i="1" s="1"/>
  <c r="C9" i="1"/>
  <c r="I9" i="1" s="1"/>
  <c r="J9" i="1" s="1"/>
</calcChain>
</file>

<file path=xl/sharedStrings.xml><?xml version="1.0" encoding="utf-8"?>
<sst xmlns="http://schemas.openxmlformats.org/spreadsheetml/2006/main" count="63" uniqueCount="37">
  <si>
    <t>THÔNG TIN BÁN NƯỚC GIẢI KHÁT THÁNG 08/2015</t>
  </si>
  <si>
    <t>Mã công ty</t>
  </si>
  <si>
    <t>Mã hàng</t>
  </si>
  <si>
    <t>Tên hàng</t>
  </si>
  <si>
    <t>Ngày bán</t>
  </si>
  <si>
    <t xml:space="preserve">Số lượng </t>
  </si>
  <si>
    <t>Có hóa đơn</t>
  </si>
  <si>
    <t>Đơn giá</t>
  </si>
  <si>
    <t>Ghi chú</t>
  </si>
  <si>
    <t>Số hàng tặng</t>
  </si>
  <si>
    <t>F</t>
  </si>
  <si>
    <t>V</t>
  </si>
  <si>
    <t>C</t>
  </si>
  <si>
    <t>K</t>
  </si>
  <si>
    <t>X</t>
  </si>
  <si>
    <t>M</t>
  </si>
  <si>
    <t>x</t>
  </si>
  <si>
    <t>BẢNG 1:</t>
  </si>
  <si>
    <t>Vĩnh hảo</t>
  </si>
  <si>
    <t>Fanta</t>
  </si>
  <si>
    <t>Chanh</t>
  </si>
  <si>
    <t>Xá xị</t>
  </si>
  <si>
    <t>Cam</t>
  </si>
  <si>
    <t>Nước Khoáng</t>
  </si>
  <si>
    <t>Mô tả:</t>
  </si>
  <si>
    <t>- Cột Mã công ty cho biết Công ty là Vĩnh hảo (V) hay là Fanta (F).</t>
  </si>
  <si>
    <t>Yêu cầu:</t>
  </si>
  <si>
    <t>1. Tên hàng: dựa vào Mã hàng tra trong Bảng 1.</t>
  </si>
  <si>
    <t>2. Đơn giá: Dựa vào Mã hàng tra trong Bảng 1 kết hợp với Công ty để có Đơn giá hợp lý.</t>
  </si>
  <si>
    <t>3. Thành tiền = Số lượng * Đơn giá. Nếu Có hóa đơn (cột Có hóa đơn được đánh dấu x) thì tăng 2% (Số lượng * Đơn giá). Định dạng cột Đơn giá và Thành tiền có dạng 1,000 vnđ.</t>
  </si>
  <si>
    <t>4. Ghi chú: nếu hàng được bán là nước Cam của Công ty Fanta, có Số lượng &gt;=10 thì ghi "Tặng nước dâu", ngược lại để trống.</t>
  </si>
  <si>
    <t>5. Số hàng tặng: chỉ tính cho những mặt hàng được "Tặng nước dâu", nguyên tắc cứ 10 chai được 1 chai nước dâu.</t>
  </si>
  <si>
    <t>Ví dụ: Số lượng là 15 chai -&gt; Số hàng tặng là 1; Số lượng là 20 chai -&gt; Số hàng tặng là 2.</t>
  </si>
  <si>
    <t>6. Sắp xếp lại bảng tính theo thứ tự tăng dần của Số lượng, nếu trùng sắp giảm theo Thành tiền.</t>
  </si>
  <si>
    <t>7. Lập Bảng thống kê tổng Thành tiền như sau:</t>
  </si>
  <si>
    <t>Công ty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</si>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</sst>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"/>
    <numFmt numFmtId="165" formatCode="#,##0\ &quot;vnđ&quot;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0" xfId="0" quotePrefix="1" applyFont="1"/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E32" sqref="E32"/>
    </sheetView>
  </sheetViews>
  <sheetFormatPr defaultRowHeight="18.75" x14ac:dyDescent="0.3"/>
  <cols>
    <col min="1" max="1" width="13.85546875" style="1" bestFit="1" customWidth="1"/>
    <col min="2" max="2" width="11.140625" style="1" bestFit="1" customWidth="1"/>
    <col min="3" max="3" width="16.28515625" style="1" bestFit="1" customWidth="1"/>
    <col min="4" max="5" width="14" style="1" bestFit="1" customWidth="1"/>
    <col min="6" max="6" width="16.42578125" style="1" bestFit="1" customWidth="1"/>
    <col min="7" max="7" width="14" style="1" bestFit="1" customWidth="1"/>
    <col min="8" max="8" width="15.42578125" style="1" bestFit="1" customWidth="1"/>
    <col min="9" max="9" width="9.7109375" style="1" bestFit="1" customWidth="1"/>
    <col min="10" max="10" width="15.7109375" style="1" bestFit="1" customWidth="1"/>
    <col min="11" max="16384" width="9.140625" style="1"/>
  </cols>
  <sheetData>
    <row r="1" spans="1:10" ht="36" x14ac:dyDescent="0.5500000000000000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36</v>
      </c>
      <c r="I2" s="7" t="s">
        <v>8</v>
      </c>
      <c r="J2" s="7" t="s">
        <v>9</v>
      </c>
    </row>
    <row r="3" spans="1:10" x14ac:dyDescent="0.3">
      <c r="A3" s="3" t="s">
        <v>10</v>
      </c>
      <c r="B3" s="3" t="s">
        <v>13</v>
      </c>
      <c r="C3" s="3" t="str">
        <f>HLOOKUP(B3,$C$13:$F$14,2,0)</f>
        <v>Nước Khoáng</v>
      </c>
      <c r="D3" s="4">
        <v>42231</v>
      </c>
      <c r="E3" s="3">
        <v>2</v>
      </c>
      <c r="F3" s="3" t="s">
        <v>16</v>
      </c>
      <c r="G3" s="15">
        <f>HLOOKUP(B3,$C$13:$F$16,IF(A3="F",4,3),0)</f>
        <v>14000</v>
      </c>
      <c r="H3" s="15">
        <f>E3*G3*IF(F3="x",102%,1)</f>
        <v>28560</v>
      </c>
      <c r="I3" s="3" t="str">
        <f>IF(AND(C3="Cam",A3="F",E3&gt;=10),"Tặng nước dâu","")</f>
        <v/>
      </c>
      <c r="J3" s="3" t="str">
        <f>IF(I3="Tặng nước dâu",QUOTIENT(E3,10),"")</f>
        <v/>
      </c>
    </row>
    <row r="4" spans="1:10" x14ac:dyDescent="0.3">
      <c r="A4" s="3" t="s">
        <v>10</v>
      </c>
      <c r="B4" s="3" t="s">
        <v>15</v>
      </c>
      <c r="C4" s="3" t="str">
        <f>HLOOKUP(B4,$C$13:$F$14,2,0)</f>
        <v>Cam</v>
      </c>
      <c r="D4" s="4">
        <v>42232</v>
      </c>
      <c r="E4" s="3">
        <v>4</v>
      </c>
      <c r="F4" s="3"/>
      <c r="G4" s="15">
        <f>HLOOKUP(B4,$C$13:$F$16,IF(A4="F",4,3),0)</f>
        <v>21000</v>
      </c>
      <c r="H4" s="15">
        <f>E4*G4*IF(F4="x",102%,1)</f>
        <v>84000</v>
      </c>
      <c r="I4" s="3" t="str">
        <f>IF(AND(C4="Cam",A4="F",E4&gt;=10),"Tặng nước dâu","")</f>
        <v/>
      </c>
      <c r="J4" s="3" t="str">
        <f>IF(I4="Tặng nước dâu",QUOTIENT(E4,10),"")</f>
        <v/>
      </c>
    </row>
    <row r="5" spans="1:10" x14ac:dyDescent="0.3">
      <c r="A5" s="3" t="s">
        <v>11</v>
      </c>
      <c r="B5" s="3" t="s">
        <v>14</v>
      </c>
      <c r="C5" s="3" t="str">
        <f>HLOOKUP(B5,$C$13:$F$14,2,0)</f>
        <v>Xá xị</v>
      </c>
      <c r="D5" s="4">
        <v>42233</v>
      </c>
      <c r="E5" s="3">
        <v>7</v>
      </c>
      <c r="F5" s="3" t="s">
        <v>16</v>
      </c>
      <c r="G5" s="15">
        <f>HLOOKUP(B5,$C$13:$F$16,IF(A5="F",4,3),0)</f>
        <v>22000</v>
      </c>
      <c r="H5" s="15">
        <f>E5*G5*IF(F5="x",102%,1)</f>
        <v>157080</v>
      </c>
      <c r="I5" s="3" t="str">
        <f>IF(AND(C5="Cam",A5="F",E5&gt;=10),"Tặng nước dâu","")</f>
        <v/>
      </c>
      <c r="J5" s="3" t="str">
        <f>IF(I5="Tặng nước dâu",QUOTIENT(E5,10),"")</f>
        <v/>
      </c>
    </row>
    <row r="6" spans="1:10" x14ac:dyDescent="0.3">
      <c r="A6" s="3" t="s">
        <v>11</v>
      </c>
      <c r="B6" s="3" t="s">
        <v>13</v>
      </c>
      <c r="C6" s="3" t="str">
        <f>HLOOKUP(B6,$C$13:$F$14,2,0)</f>
        <v>Nước Khoáng</v>
      </c>
      <c r="D6" s="4">
        <v>42241</v>
      </c>
      <c r="E6" s="3">
        <v>9</v>
      </c>
      <c r="F6" s="3"/>
      <c r="G6" s="15">
        <f>HLOOKUP(B6,$C$13:$F$16,IF(A6="F",4,3),0)</f>
        <v>15000</v>
      </c>
      <c r="H6" s="15">
        <f>E6*G6*IF(F6="x",102%,1)</f>
        <v>135000</v>
      </c>
      <c r="I6" s="3" t="str">
        <f>IF(AND(C6="Cam",A6="F",E6&gt;=10),"Tặng nước dâu","")</f>
        <v/>
      </c>
      <c r="J6" s="3" t="str">
        <f>IF(I6="Tặng nước dâu",QUOTIENT(E6,10),"")</f>
        <v/>
      </c>
    </row>
    <row r="7" spans="1:10" x14ac:dyDescent="0.3">
      <c r="A7" s="3" t="s">
        <v>11</v>
      </c>
      <c r="B7" s="3" t="s">
        <v>12</v>
      </c>
      <c r="C7" s="3" t="str">
        <f>HLOOKUP(B7,$C$13:$F$14,2,0)</f>
        <v>Chanh</v>
      </c>
      <c r="D7" s="4">
        <v>42223</v>
      </c>
      <c r="E7" s="3">
        <v>10</v>
      </c>
      <c r="F7" s="3"/>
      <c r="G7" s="15">
        <f>HLOOKUP(B7,$C$13:$F$16,IF(A7="F",4,3),0)</f>
        <v>24000</v>
      </c>
      <c r="H7" s="15">
        <f>E7*G7*IF(F7="x",102%,1)</f>
        <v>240000</v>
      </c>
      <c r="I7" s="3" t="str">
        <f>IF(AND(C7="Cam",A7="F",E7&gt;=10),"Tặng nước dâu","")</f>
        <v/>
      </c>
      <c r="J7" s="3" t="str">
        <f>IF(I7="Tặng nước dâu",QUOTIENT(E7,10),"")</f>
        <v/>
      </c>
    </row>
    <row r="8" spans="1:10" x14ac:dyDescent="0.3">
      <c r="A8" s="3" t="s">
        <v>11</v>
      </c>
      <c r="B8" s="3" t="s">
        <v>15</v>
      </c>
      <c r="C8" s="3" t="str">
        <f>HLOOKUP(B8,$C$13:$F$14,2,0)</f>
        <v>Cam</v>
      </c>
      <c r="D8" s="4">
        <v>42236</v>
      </c>
      <c r="E8" s="3">
        <v>14</v>
      </c>
      <c r="F8" s="3" t="s">
        <v>16</v>
      </c>
      <c r="G8" s="15">
        <f>HLOOKUP(B8,$C$13:$F$16,IF(A8="F",4,3),0)</f>
        <v>20000</v>
      </c>
      <c r="H8" s="15">
        <f>E8*G8*IF(F8="x",102%,1)</f>
        <v>285600</v>
      </c>
      <c r="I8" s="3" t="str">
        <f>IF(AND(C8="Cam",A8="F",E8&gt;=10),"Tặng nước dâu","")</f>
        <v/>
      </c>
      <c r="J8" s="3" t="str">
        <f>IF(I8="Tặng nước dâu",QUOTIENT(E8,10),"")</f>
        <v/>
      </c>
    </row>
    <row r="9" spans="1:10" x14ac:dyDescent="0.3">
      <c r="A9" s="3" t="s">
        <v>10</v>
      </c>
      <c r="B9" s="3" t="s">
        <v>12</v>
      </c>
      <c r="C9" s="3" t="str">
        <f>HLOOKUP(B9,$C$13:$F$14,2,0)</f>
        <v>Chanh</v>
      </c>
      <c r="D9" s="4">
        <v>42221</v>
      </c>
      <c r="E9" s="3">
        <v>15</v>
      </c>
      <c r="F9" s="3" t="s">
        <v>16</v>
      </c>
      <c r="G9" s="15">
        <f>HLOOKUP(B9,$C$13:$F$16,IF(A9="F",4,3),0)</f>
        <v>23000</v>
      </c>
      <c r="H9" s="15">
        <f>E9*G9*IF(F9="x",102%,1)</f>
        <v>351900</v>
      </c>
      <c r="I9" s="3" t="str">
        <f>IF(AND(C9="Cam",A9="F",E9&gt;=10),"Tặng nước dâu","")</f>
        <v/>
      </c>
      <c r="J9" s="3" t="str">
        <f>IF(I9="Tặng nước dâu",QUOTIENT(E9,10),"")</f>
        <v/>
      </c>
    </row>
    <row r="10" spans="1:10" x14ac:dyDescent="0.3">
      <c r="A10" s="3" t="s">
        <v>10</v>
      </c>
      <c r="B10" s="3" t="s">
        <v>12</v>
      </c>
      <c r="C10" s="3" t="str">
        <f>HLOOKUP(B10,$C$13:$F$14,2,0)</f>
        <v>Chanh</v>
      </c>
      <c r="D10" s="4">
        <v>42242</v>
      </c>
      <c r="E10" s="3">
        <v>20</v>
      </c>
      <c r="F10" s="3" t="s">
        <v>16</v>
      </c>
      <c r="G10" s="15">
        <f>HLOOKUP(B10,$C$13:$F$16,IF(A10="F",4,3),0)</f>
        <v>23000</v>
      </c>
      <c r="H10" s="15">
        <f>E10*G10*IF(F10="x",102%,1)</f>
        <v>469200</v>
      </c>
      <c r="I10" s="3" t="str">
        <f>IF(AND(C10="Cam",A10="F",E10&gt;=10),"Tặng nước dâu","")</f>
        <v/>
      </c>
      <c r="J10" s="3" t="str">
        <f>IF(I10="Tặng nước dâu",QUOTIENT(E10,10),"")</f>
        <v/>
      </c>
    </row>
    <row r="12" spans="1:10" x14ac:dyDescent="0.3">
      <c r="A12" s="2" t="s">
        <v>17</v>
      </c>
    </row>
    <row r="13" spans="1:10" x14ac:dyDescent="0.3">
      <c r="A13" s="13" t="s">
        <v>2</v>
      </c>
      <c r="B13" s="14"/>
      <c r="C13" s="6" t="s">
        <v>12</v>
      </c>
      <c r="D13" s="6" t="s">
        <v>14</v>
      </c>
      <c r="E13" s="6" t="s">
        <v>15</v>
      </c>
      <c r="F13" s="6" t="s">
        <v>13</v>
      </c>
    </row>
    <row r="14" spans="1:10" x14ac:dyDescent="0.3">
      <c r="A14" s="13" t="s">
        <v>3</v>
      </c>
      <c r="B14" s="14"/>
      <c r="C14" s="5" t="s">
        <v>20</v>
      </c>
      <c r="D14" s="5" t="s">
        <v>21</v>
      </c>
      <c r="E14" s="5" t="s">
        <v>22</v>
      </c>
      <c r="F14" s="5" t="s">
        <v>23</v>
      </c>
    </row>
    <row r="15" spans="1:10" x14ac:dyDescent="0.3">
      <c r="A15" s="12" t="s">
        <v>7</v>
      </c>
      <c r="B15" s="6" t="s">
        <v>18</v>
      </c>
      <c r="C15" s="8">
        <v>24000</v>
      </c>
      <c r="D15" s="8">
        <v>22000</v>
      </c>
      <c r="E15" s="8">
        <v>20000</v>
      </c>
      <c r="F15" s="8">
        <v>15000</v>
      </c>
    </row>
    <row r="16" spans="1:10" x14ac:dyDescent="0.3">
      <c r="A16" s="12"/>
      <c r="B16" s="6" t="s">
        <v>19</v>
      </c>
      <c r="C16" s="8">
        <v>23000</v>
      </c>
      <c r="D16" s="8">
        <v>22000</v>
      </c>
      <c r="E16" s="8">
        <v>21000</v>
      </c>
      <c r="F16" s="8">
        <v>14000</v>
      </c>
    </row>
    <row r="18" spans="1:5" x14ac:dyDescent="0.3">
      <c r="A18" s="9" t="s">
        <v>24</v>
      </c>
    </row>
    <row r="19" spans="1:5" x14ac:dyDescent="0.3">
      <c r="A19" s="10" t="s">
        <v>25</v>
      </c>
    </row>
    <row r="20" spans="1:5" x14ac:dyDescent="0.3">
      <c r="A20" s="9" t="s">
        <v>26</v>
      </c>
    </row>
    <row r="21" spans="1:5" x14ac:dyDescent="0.3">
      <c r="A21" s="1" t="s">
        <v>27</v>
      </c>
    </row>
    <row r="22" spans="1:5" x14ac:dyDescent="0.3">
      <c r="A22" s="1" t="s">
        <v>28</v>
      </c>
    </row>
    <row r="23" spans="1:5" x14ac:dyDescent="0.3">
      <c r="A23" s="1" t="s">
        <v>29</v>
      </c>
    </row>
    <row r="24" spans="1:5" x14ac:dyDescent="0.3">
      <c r="A24" s="1" t="s">
        <v>30</v>
      </c>
    </row>
    <row r="25" spans="1:5" x14ac:dyDescent="0.3">
      <c r="A25" s="1" t="s">
        <v>31</v>
      </c>
    </row>
    <row r="26" spans="1:5" x14ac:dyDescent="0.3">
      <c r="A26" s="1" t="s">
        <v>32</v>
      </c>
    </row>
    <row r="27" spans="1:5" x14ac:dyDescent="0.3">
      <c r="A27" s="1" t="s">
        <v>33</v>
      </c>
    </row>
    <row r="28" spans="1:5" x14ac:dyDescent="0.3">
      <c r="A28" s="1" t="s">
        <v>34</v>
      </c>
    </row>
    <row r="29" spans="1:5" x14ac:dyDescent="0.3">
      <c r="C29" s="12" t="s">
        <v>35</v>
      </c>
      <c r="D29" s="12" t="s">
        <v>3</v>
      </c>
      <c r="E29" s="12"/>
    </row>
    <row r="30" spans="1:5" x14ac:dyDescent="0.3">
      <c r="C30" s="12"/>
      <c r="D30" s="5" t="s">
        <v>20</v>
      </c>
      <c r="E30" s="5" t="s">
        <v>21</v>
      </c>
    </row>
    <row r="31" spans="1:5" x14ac:dyDescent="0.3">
      <c r="C31" s="6" t="s">
        <v>18</v>
      </c>
      <c r="D31" s="5">
        <f>SUMIFS($H$3:$H$10,$A$3:$A$10,"V",$C$3:$C$10,D30)</f>
        <v>240000</v>
      </c>
      <c r="E31" s="5">
        <f>SUMIFS($H$3:$H$10,$A$3:$A$10,"V",$C$3:$C$10,E30)</f>
        <v>157080</v>
      </c>
    </row>
    <row r="32" spans="1:5" x14ac:dyDescent="0.3">
      <c r="C32" s="6" t="s">
        <v>19</v>
      </c>
      <c r="D32" s="5">
        <f>SUMIFS($H$3:$H$10,$A$3:$A$10,"F",$C$3:$C$10,D30)</f>
        <v>821100</v>
      </c>
      <c r="E32" s="5">
        <f>SUMIFS($H$3:$H$10,$A$3:$A$10,"F",$C$3:$C$10,E30)</f>
        <v>0</v>
      </c>
    </row>
  </sheetData>
  <sortState ref="A3:J10">
    <sortCondition ref="E3:E10"/>
    <sortCondition descending="1" ref="H3:H10"/>
  </sortState>
  <mergeCells count="6">
    <mergeCell ref="A1:J1"/>
    <mergeCell ref="A15:A16"/>
    <mergeCell ref="A13:B13"/>
    <mergeCell ref="A14:B14"/>
    <mergeCell ref="C29:C30"/>
    <mergeCell ref="D29:E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2017-07-21T07:00:17Z</dcterms:created>
  <dcterms:modified xsi:type="dcterms:W3CDTF">2017-07-21T07:36:29Z</dcterms:modified>
</cp:coreProperties>
</file>